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VILICARJI\RD Vzdrzevanje vilicarjev\"/>
    </mc:Choice>
  </mc:AlternateContent>
  <bookViews>
    <workbookView xWindow="0" yWindow="0" windowWidth="25200" windowHeight="11550"/>
  </bookViews>
  <sheets>
    <sheet name="List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9" i="1" l="1"/>
  <c r="G90" i="1"/>
  <c r="G88" i="1"/>
  <c r="G80" i="1"/>
  <c r="G79" i="1"/>
  <c r="G78" i="1"/>
  <c r="D73" i="1"/>
  <c r="G68" i="1"/>
  <c r="G59" i="1"/>
  <c r="G57" i="1"/>
  <c r="D52" i="1"/>
  <c r="G49" i="1"/>
  <c r="G42" i="1"/>
  <c r="G40" i="1"/>
  <c r="D35" i="1"/>
  <c r="G31" i="1"/>
  <c r="G28" i="1"/>
  <c r="G26" i="1"/>
  <c r="D21" i="1"/>
  <c r="G17" i="1"/>
  <c r="G14" i="1"/>
  <c r="G12" i="1"/>
  <c r="D7" i="1"/>
</calcChain>
</file>

<file path=xl/sharedStrings.xml><?xml version="1.0" encoding="utf-8"?>
<sst xmlns="http://schemas.openxmlformats.org/spreadsheetml/2006/main" count="180" uniqueCount="72">
  <si>
    <t>PRILOGA K PREDRAČUNU</t>
  </si>
  <si>
    <t>VZDRŽEVANJE VILIČARJEV - MORS 178/2020-ODP</t>
  </si>
  <si>
    <t>Sklop 1</t>
  </si>
  <si>
    <t>Kriterij</t>
  </si>
  <si>
    <t>Opis ponujenega sredstva
(proizvajalec, tip, oznaka, specifikacije)</t>
  </si>
  <si>
    <t>Cena
- na enoto -
brez DDV</t>
  </si>
  <si>
    <t xml:space="preserve">Skupen seštevek cen za posamezen kriterij, ki je podalaga za izračun točk </t>
  </si>
  <si>
    <t>Največje možno št. točk</t>
  </si>
  <si>
    <t>Cena delovne ure</t>
  </si>
  <si>
    <t>1 h</t>
  </si>
  <si>
    <t>Cena maziv</t>
  </si>
  <si>
    <t>Hidravlično olje</t>
  </si>
  <si>
    <t>HLP 46 (DIN 51524)</t>
  </si>
  <si>
    <t>1 L</t>
  </si>
  <si>
    <t>Mast</t>
  </si>
  <si>
    <t>DIN 51825</t>
  </si>
  <si>
    <t>0,5 kg</t>
  </si>
  <si>
    <t>Cena nadomestnih delov</t>
  </si>
  <si>
    <t>Podporno kolesce</t>
  </si>
  <si>
    <t>Dimenzija 82×80 [mm], trdota najmanj 
45 Shore D ali 95 Shore A, s parom krogličnih ležajev, nosilnost najmanj 450 kg</t>
  </si>
  <si>
    <t>1 kom</t>
  </si>
  <si>
    <t>Vodilno kolo</t>
  </si>
  <si>
    <t>Dimenzija 200/50-140 [mm], trdota najmanj 
70 Shore A, s parom krogličnih ležajev, nosilnost najmanj 400 kg</t>
  </si>
  <si>
    <t>1 kg</t>
  </si>
  <si>
    <t>Sklop 2</t>
  </si>
  <si>
    <t>Merska enota</t>
  </si>
  <si>
    <t>HLP 46 
(DIN 51524)</t>
  </si>
  <si>
    <t>Sklop 3</t>
  </si>
  <si>
    <t>Olje pogonskega sklopa</t>
  </si>
  <si>
    <t>API GL4, SAE 75W-80</t>
  </si>
  <si>
    <t>API GL4, SAE 90</t>
  </si>
  <si>
    <t>2 L</t>
  </si>
  <si>
    <t>Zavorna tekočina</t>
  </si>
  <si>
    <t>DOT 4</t>
  </si>
  <si>
    <t>DOT 3</t>
  </si>
  <si>
    <t>Guma, viličarska</t>
  </si>
  <si>
    <t>18×7-8</t>
  </si>
  <si>
    <t>Sklop 4</t>
  </si>
  <si>
    <t>Motorno olje</t>
  </si>
  <si>
    <t>SAE 10W-30
API CF, ACEA E2</t>
  </si>
  <si>
    <t>1L</t>
  </si>
  <si>
    <t>SAE 15W-40
API CF, ACEA E2</t>
  </si>
  <si>
    <t>Filter motornega olja</t>
  </si>
  <si>
    <t>IMR M33</t>
  </si>
  <si>
    <t>Filter hidravličnega olja (vložek)</t>
  </si>
  <si>
    <t>za INDOS D20 SX</t>
  </si>
  <si>
    <t>Filter zraka</t>
  </si>
  <si>
    <t>Sklop 5</t>
  </si>
  <si>
    <t>Cena
- na posamezno storitev -
brez DDV</t>
  </si>
  <si>
    <t>Vzdrževalne storitve "C", "D" in "E"</t>
  </si>
  <si>
    <r>
      <rPr>
        <b/>
        <sz val="11"/>
        <color theme="1"/>
        <rFont val="Calibri"/>
        <family val="2"/>
        <charset val="238"/>
        <scheme val="minor"/>
      </rPr>
      <t xml:space="preserve">Vzdrževalni pregled "C" - izvaja se na vsakih 500 ur obratovanja stroja 
</t>
    </r>
    <r>
      <rPr>
        <sz val="11"/>
        <color theme="1"/>
        <rFont val="Calibri"/>
        <family val="2"/>
        <charset val="238"/>
        <scheme val="minor"/>
      </rPr>
      <t>(zajema tudi storitve, ki so planirane za vzdrževalna pregleda "A" in "B")</t>
    </r>
  </si>
  <si>
    <r>
      <rPr>
        <b/>
        <sz val="11"/>
        <color theme="1"/>
        <rFont val="Calibri"/>
        <family val="2"/>
        <charset val="238"/>
        <scheme val="minor"/>
      </rPr>
      <t>Vzdrževalni pregled "D" - izvaja se na vsakih 1.000 ur obratovanja stroja</t>
    </r>
    <r>
      <rPr>
        <sz val="11"/>
        <color theme="1"/>
        <rFont val="Calibri"/>
        <family val="2"/>
        <charset val="238"/>
        <scheme val="minor"/>
      </rPr>
      <t xml:space="preserve">
(zajema tudi storitve, ki so planirane za vzdrževalne preglede "A", "B" in "C")
</t>
    </r>
  </si>
  <si>
    <t>Sklop 6</t>
  </si>
  <si>
    <t>Komisionarski viličar</t>
  </si>
  <si>
    <t>Tekoča mast v spreju za verige</t>
  </si>
  <si>
    <t>Mast za gibljive sklope</t>
  </si>
  <si>
    <t>Hipoidno olje gonila</t>
  </si>
  <si>
    <t>Sprej za baterijske pole</t>
  </si>
  <si>
    <t>Čistilni sprej za razmaščevanje</t>
  </si>
  <si>
    <t>Silikonski sprej</t>
  </si>
  <si>
    <t>Sprej za PVC površine</t>
  </si>
  <si>
    <t>Plinska vzmet varnostne stranice</t>
  </si>
  <si>
    <t>Stikalo dvig/spust</t>
  </si>
  <si>
    <t>Pogonsko kolo</t>
  </si>
  <si>
    <t>Kolesni ležaj</t>
  </si>
  <si>
    <t>Bremensko kolo</t>
  </si>
  <si>
    <t>Oddušek hidravlike</t>
  </si>
  <si>
    <t>Oddušek gonila</t>
  </si>
  <si>
    <t>Filter hidravlike</t>
  </si>
  <si>
    <t>Tesnilni komplet hidr. filtra</t>
  </si>
  <si>
    <t>Storitve se izvedejo skladno z opredelitvami proizvajalca, pri tem se uporabljajo maziva, ki jih določa prizvajalec ali njim ustrezajoča druga maziva. V ponujeno ceno so vključeni vsi stroški dela, stroški vseh predvidenih nadomestnih delov, maziv in drugega potrošnega materiala, ki je predviden za izvedbo preventivne vzdrževalne storitve, stroški ekoloških taks za odstranjevanje nevarnih snovi ipd. Cena ne vključuje stroškov prevoza izvajalca(ev) vzdrževalnih storitev.</t>
  </si>
  <si>
    <r>
      <rPr>
        <b/>
        <sz val="11"/>
        <color theme="1"/>
        <rFont val="Calibri"/>
        <family val="2"/>
        <charset val="238"/>
        <scheme val="minor"/>
      </rPr>
      <t>Vzdrževalni pregled "E" - izvaja se na vsakih 2.000 ur obratovanja stroja</t>
    </r>
    <r>
      <rPr>
        <sz val="11"/>
        <color theme="1"/>
        <rFont val="Calibri"/>
        <family val="2"/>
        <charset val="238"/>
        <scheme val="minor"/>
      </rPr>
      <t xml:space="preserve">
(zajema tudi storitve, ki so planirane za vzdrževalne preglede "A", "B", "C" in "D")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</si>
</sst>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1]_-;\-* #,##0.00\ [$€-1]_-;_-* &quot;-&quot;??\ [$€-1]_-;_-@_-"/>
    <numFmt numFmtId="165" formatCode="#,##0.00\ [$€-424];\-#,##0.00\ [$€-424]"/>
    <numFmt numFmtId="166" formatCode="_-* #,##0.00\ [$€-424]_-;\-* #,##0.00\ [$€-424]_-;_-* &quot;-&quot;??\ [$€-424]_-;_-@_-"/>
  </numFmts>
  <fonts count="9"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u/>
      <sz val="16"/>
      <color theme="1"/>
      <name val="Calibri"/>
      <family val="2"/>
      <charset val="238"/>
      <scheme val="minor"/>
    </font>
    <font>
      <b/>
      <sz val="12"/>
      <color theme="1"/>
      <name val="Calibri"/>
      <family val="2"/>
      <charset val="238"/>
      <scheme val="minor"/>
    </font>
    <font>
      <b/>
      <sz val="14"/>
      <color theme="1"/>
      <name val="Calibri"/>
      <family val="2"/>
      <charset val="238"/>
      <scheme val="minor"/>
    </font>
    <font>
      <b/>
      <sz val="16"/>
      <color rgb="FFFF0000"/>
      <name val="Arial Black"/>
      <family val="2"/>
      <charset val="238"/>
    </font>
    <font>
      <u/>
      <sz val="11"/>
      <color theme="1"/>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theme="3" tint="0.59999389629810485"/>
        <bgColor indexed="64"/>
      </patternFill>
    </fill>
  </fills>
  <borders count="2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89">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Border="1" applyAlignment="1" applyProtection="1">
      <alignment vertical="center"/>
    </xf>
    <xf numFmtId="0" fontId="0" fillId="0" borderId="0" xfId="0" applyFont="1" applyAlignment="1" applyProtection="1">
      <alignment vertical="center"/>
    </xf>
    <xf numFmtId="0" fontId="5" fillId="0" borderId="0" xfId="0" applyFont="1" applyBorder="1" applyAlignment="1" applyProtection="1">
      <alignment horizontal="center" vertical="center"/>
    </xf>
    <xf numFmtId="0" fontId="5" fillId="0" borderId="0" xfId="0" applyFont="1" applyBorder="1" applyAlignment="1" applyProtection="1">
      <alignment horizontal="lef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0" borderId="5" xfId="0" applyBorder="1" applyAlignment="1">
      <alignment horizontal="center" vertical="center" wrapText="1"/>
    </xf>
    <xf numFmtId="0" fontId="0" fillId="2" borderId="0" xfId="0" applyFill="1" applyBorder="1" applyAlignment="1">
      <alignment horizontal="center" vertical="center"/>
    </xf>
    <xf numFmtId="0" fontId="2" fillId="2" borderId="0" xfId="0" applyFont="1" applyFill="1" applyBorder="1" applyAlignment="1">
      <alignment horizontal="left" vertical="center"/>
    </xf>
    <xf numFmtId="0" fontId="0" fillId="2" borderId="0" xfId="0" applyFill="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left" vertical="center"/>
    </xf>
    <xf numFmtId="164" fontId="0" fillId="0" borderId="6" xfId="0" applyNumberFormat="1" applyBorder="1" applyAlignment="1">
      <alignment horizontal="center" vertical="center"/>
    </xf>
    <xf numFmtId="164" fontId="0" fillId="3" borderId="6" xfId="0" applyNumberFormat="1" applyFill="1" applyBorder="1" applyAlignment="1">
      <alignment horizontal="center" vertical="center"/>
    </xf>
    <xf numFmtId="164" fontId="0" fillId="4" borderId="6" xfId="0" applyNumberFormat="1" applyFill="1" applyBorder="1" applyAlignment="1">
      <alignment horizontal="center" vertical="center"/>
    </xf>
    <xf numFmtId="0" fontId="2" fillId="2" borderId="0" xfId="0" applyFont="1" applyFill="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0" fillId="0" borderId="10" xfId="0" applyBorder="1" applyAlignment="1">
      <alignment horizontal="left"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164" fontId="0" fillId="3" borderId="10" xfId="0" applyNumberFormat="1" applyFill="1" applyBorder="1" applyAlignment="1">
      <alignment horizontal="center" vertical="center"/>
    </xf>
    <xf numFmtId="165" fontId="0" fillId="3" borderId="6" xfId="1" applyNumberFormat="1" applyFont="1" applyFill="1" applyBorder="1" applyAlignment="1">
      <alignment horizontal="center" vertical="center"/>
    </xf>
    <xf numFmtId="166" fontId="0" fillId="3" borderId="6" xfId="1" applyNumberFormat="1" applyFont="1" applyFill="1" applyBorder="1" applyAlignment="1">
      <alignment horizontal="center" vertical="center"/>
    </xf>
    <xf numFmtId="0" fontId="0" fillId="2" borderId="12" xfId="0" applyFill="1" applyBorder="1" applyAlignment="1">
      <alignment horizontal="center" vertical="center"/>
    </xf>
    <xf numFmtId="0" fontId="2" fillId="2" borderId="12" xfId="0" applyFont="1" applyFill="1" applyBorder="1" applyAlignment="1">
      <alignment horizontal="left" vertical="center" wrapText="1"/>
    </xf>
    <xf numFmtId="0" fontId="0" fillId="2" borderId="12" xfId="0"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164" fontId="0" fillId="3" borderId="8" xfId="0" applyNumberFormat="1" applyFill="1" applyBorder="1" applyAlignment="1">
      <alignment horizontal="center" vertical="center"/>
    </xf>
    <xf numFmtId="164" fontId="0" fillId="3" borderId="6" xfId="0" applyNumberFormat="1" applyFill="1" applyBorder="1" applyAlignment="1">
      <alignment vertical="center"/>
    </xf>
    <xf numFmtId="164" fontId="0" fillId="4" borderId="6" xfId="0" applyNumberFormat="1" applyFill="1" applyBorder="1" applyAlignment="1">
      <alignment vertical="center"/>
    </xf>
    <xf numFmtId="0" fontId="0" fillId="0" borderId="0" xfId="0" applyBorder="1" applyAlignment="1">
      <alignment horizontal="center" vertical="center"/>
    </xf>
    <xf numFmtId="0" fontId="0" fillId="0" borderId="0" xfId="0" applyBorder="1" applyAlignment="1">
      <alignment horizontal="left" vertical="center" wrapText="1"/>
    </xf>
    <xf numFmtId="164" fontId="0" fillId="0" borderId="0" xfId="0" applyNumberFormat="1" applyFill="1" applyBorder="1" applyAlignment="1">
      <alignment vertical="center"/>
    </xf>
    <xf numFmtId="164" fontId="0" fillId="0" borderId="0" xfId="0" applyNumberFormat="1" applyBorder="1" applyAlignment="1">
      <alignment vertical="center"/>
    </xf>
    <xf numFmtId="0" fontId="6" fillId="2" borderId="2" xfId="0" applyFont="1" applyFill="1" applyBorder="1" applyAlignment="1">
      <alignment vertical="center"/>
    </xf>
    <xf numFmtId="0" fontId="6" fillId="2" borderId="4" xfId="0" applyFont="1" applyFill="1" applyBorder="1" applyAlignment="1">
      <alignment vertical="center"/>
    </xf>
    <xf numFmtId="0" fontId="6" fillId="2" borderId="3" xfId="0" applyFont="1" applyFill="1" applyBorder="1" applyAlignment="1">
      <alignment vertical="center"/>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vertical="center" wrapText="1"/>
    </xf>
    <xf numFmtId="0" fontId="0" fillId="0" borderId="19" xfId="0" applyBorder="1" applyAlignment="1">
      <alignment vertical="center" wrapText="1"/>
    </xf>
    <xf numFmtId="0" fontId="0" fillId="2" borderId="6" xfId="0" applyFill="1" applyBorder="1" applyAlignment="1">
      <alignment vertical="center" wrapText="1"/>
    </xf>
    <xf numFmtId="0" fontId="0" fillId="2" borderId="6" xfId="0" applyFill="1" applyBorder="1" applyAlignment="1">
      <alignment horizontal="center" vertical="center" wrapText="1"/>
    </xf>
    <xf numFmtId="0" fontId="0" fillId="0" borderId="19" xfId="0" applyFill="1" applyBorder="1" applyAlignment="1">
      <alignment vertical="center" wrapText="1"/>
    </xf>
    <xf numFmtId="164" fontId="0" fillId="3" borderId="26" xfId="0" applyNumberFormat="1" applyFill="1" applyBorder="1" applyAlignment="1">
      <alignment horizontal="center" vertical="center"/>
    </xf>
    <xf numFmtId="0" fontId="0" fillId="0" borderId="19" xfId="0" applyFill="1" applyBorder="1" applyAlignment="1">
      <alignment vertical="center"/>
    </xf>
    <xf numFmtId="0" fontId="8" fillId="0" borderId="6" xfId="0" applyFont="1" applyBorder="1" applyAlignment="1">
      <alignment horizontal="left" vertical="center"/>
    </xf>
    <xf numFmtId="0" fontId="0" fillId="4" borderId="6" xfId="0" applyFill="1" applyBorder="1" applyAlignment="1">
      <alignment vertical="center"/>
    </xf>
    <xf numFmtId="0" fontId="8" fillId="0" borderId="6" xfId="0" applyFont="1" applyBorder="1" applyAlignment="1">
      <alignment horizontal="left" vertical="center" wrapText="1"/>
    </xf>
    <xf numFmtId="0" fontId="0" fillId="3" borderId="26" xfId="0" applyFill="1" applyBorder="1" applyAlignment="1">
      <alignment horizontal="center" vertical="center"/>
    </xf>
    <xf numFmtId="0" fontId="0" fillId="0" borderId="19" xfId="0" applyBorder="1" applyAlignment="1">
      <alignment vertical="center"/>
    </xf>
    <xf numFmtId="0" fontId="0" fillId="3" borderId="6" xfId="0" applyFill="1" applyBorder="1" applyAlignment="1">
      <alignment horizontal="center" vertical="center"/>
    </xf>
    <xf numFmtId="0" fontId="0" fillId="0" borderId="7" xfId="0" applyBorder="1" applyAlignment="1">
      <alignment horizontal="center" vertical="center"/>
    </xf>
    <xf numFmtId="0" fontId="0" fillId="0" borderId="11"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6" xfId="0" applyBorder="1" applyAlignment="1">
      <alignment horizontal="left" vertical="center" wrapTex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9" xfId="0" applyFont="1" applyBorder="1" applyAlignment="1">
      <alignment horizontal="left" vertical="center" wrapText="1"/>
    </xf>
    <xf numFmtId="0" fontId="7" fillId="0" borderId="0" xfId="0" applyFont="1" applyBorder="1" applyAlignment="1">
      <alignment horizontal="left" vertical="center" wrapText="1"/>
    </xf>
    <xf numFmtId="0" fontId="7" fillId="0" borderId="20" xfId="0" applyFont="1" applyBorder="1" applyAlignment="1">
      <alignment horizontal="left"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0" fontId="7" fillId="0" borderId="23" xfId="0" applyFont="1" applyBorder="1" applyAlignment="1">
      <alignment horizontal="lef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0" fillId="0" borderId="5" xfId="0" applyBorder="1" applyAlignment="1">
      <alignment horizontal="center" vertical="center"/>
    </xf>
    <xf numFmtId="0" fontId="0" fillId="0" borderId="24"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6" fillId="2" borderId="4" xfId="0" applyFont="1" applyFill="1" applyBorder="1" applyAlignment="1">
      <alignment horizontal="center"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164" fontId="0" fillId="4" borderId="7" xfId="0" applyNumberFormat="1" applyFill="1" applyBorder="1" applyAlignment="1">
      <alignment horizontal="center" vertical="center"/>
    </xf>
    <xf numFmtId="164" fontId="0" fillId="4" borderId="11" xfId="0" applyNumberFormat="1" applyFill="1" applyBorder="1" applyAlignment="1">
      <alignment horizontal="center" vertical="center"/>
    </xf>
    <xf numFmtId="164" fontId="0" fillId="4" borderId="8" xfId="0" applyNumberFormat="1" applyFill="1" applyBorder="1" applyAlignment="1">
      <alignment horizontal="center"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164" fontId="0" fillId="4" borderId="9" xfId="0" applyNumberFormat="1" applyFill="1" applyBorder="1" applyAlignment="1">
      <alignment horizontal="center" vertical="center"/>
    </xf>
    <xf numFmtId="0" fontId="4" fillId="0" borderId="0" xfId="0" applyFont="1" applyBorder="1" applyAlignment="1" applyProtection="1">
      <alignment horizontal="left" vertical="center"/>
    </xf>
  </cellXfs>
  <cellStyles count="2">
    <cellStyle name="Navadno" xfId="0" builtinId="0"/>
    <cellStyle name="Valuta"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rdg:443/GC/WebDav/2935/246860817/Priloga%202_vili&#269;arji_SV_URSZR_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ličarji_Razpored sklopov"/>
      <sheetName val="IZB.KRITERIJI"/>
      <sheetName val="Viličarji_Budget"/>
      <sheetName val="Sheet2"/>
      <sheetName val="Sheet1"/>
    </sheetNames>
    <sheetDataSet>
      <sheetData sheetId="0">
        <row r="5">
          <cell r="D5" t="str">
            <v>Ročni paletni viličarji</v>
          </cell>
        </row>
        <row r="22">
          <cell r="D22" t="str">
            <v>Električni paletni viličarji</v>
          </cell>
        </row>
        <row r="40">
          <cell r="D40" t="str">
            <v>Električni viličarji</v>
          </cell>
        </row>
        <row r="54">
          <cell r="D54" t="str">
            <v>Viličarji z motorji z notranjim zgorevanjem</v>
          </cell>
        </row>
        <row r="77">
          <cell r="D77" t="str">
            <v>Viličarji Volvo</v>
          </cell>
        </row>
      </sheetData>
      <sheetData sheetId="1"/>
      <sheetData sheetId="2"/>
      <sheetData sheetId="3"/>
      <sheetData sheetId="4"/>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09"/>
  <sheetViews>
    <sheetView tabSelected="1" topLeftCell="A61" zoomScale="70" zoomScaleNormal="70" workbookViewId="0">
      <selection activeCell="F15" sqref="F15"/>
    </sheetView>
  </sheetViews>
  <sheetFormatPr defaultRowHeight="15" x14ac:dyDescent="0.25"/>
  <cols>
    <col min="1" max="1" width="2.5703125" style="1" customWidth="1"/>
    <col min="2" max="2" width="5.85546875" style="1" customWidth="1"/>
    <col min="3" max="3" width="37.7109375" style="2" customWidth="1"/>
    <col min="4" max="4" width="39" style="1" customWidth="1"/>
    <col min="5" max="5" width="23.5703125" style="1" customWidth="1"/>
    <col min="6" max="7" width="24.5703125" style="1" customWidth="1"/>
    <col min="8" max="8" width="18.42578125" style="1" customWidth="1"/>
    <col min="9" max="16384" width="9.140625" style="1"/>
  </cols>
  <sheetData>
    <row r="1" spans="2:8" ht="9" customHeight="1" x14ac:dyDescent="0.25"/>
    <row r="2" spans="2:8" ht="21" x14ac:dyDescent="0.25">
      <c r="B2" s="3" t="s">
        <v>0</v>
      </c>
    </row>
    <row r="3" spans="2:8" s="4" customFormat="1" ht="25.5" customHeight="1" x14ac:dyDescent="0.25">
      <c r="B3" s="88" t="s">
        <v>1</v>
      </c>
      <c r="C3" s="88"/>
      <c r="D3" s="88"/>
      <c r="E3" s="88"/>
      <c r="F3" s="88"/>
      <c r="G3" s="88"/>
      <c r="H3" s="88"/>
    </row>
    <row r="4" spans="2:8" s="4" customFormat="1" ht="5.25" customHeight="1" x14ac:dyDescent="0.25">
      <c r="B4" s="5"/>
      <c r="C4" s="6"/>
      <c r="D4" s="5"/>
      <c r="E4" s="5"/>
      <c r="F4" s="5"/>
      <c r="G4" s="5"/>
    </row>
    <row r="5" spans="2:8" s="4" customFormat="1" ht="12" customHeight="1" x14ac:dyDescent="0.25">
      <c r="B5" s="5"/>
      <c r="C5" s="5"/>
      <c r="D5" s="5"/>
      <c r="E5" s="5"/>
      <c r="F5" s="5"/>
      <c r="G5" s="5"/>
      <c r="H5" s="5"/>
    </row>
    <row r="6" spans="2:8" ht="6.75" customHeight="1" thickBot="1" x14ac:dyDescent="0.3">
      <c r="B6" s="7"/>
      <c r="C6" s="8"/>
      <c r="D6" s="7"/>
      <c r="E6" s="7"/>
      <c r="F6" s="7"/>
      <c r="G6" s="7"/>
      <c r="H6" s="7"/>
    </row>
    <row r="7" spans="2:8" ht="25.5" thickBot="1" x14ac:dyDescent="0.3">
      <c r="B7" s="71" t="s">
        <v>2</v>
      </c>
      <c r="C7" s="72"/>
      <c r="D7" s="71" t="str">
        <f>'[1]Viličarji_Razpored sklopov'!D5</f>
        <v>Ročni paletni viličarji</v>
      </c>
      <c r="E7" s="78"/>
      <c r="F7" s="78"/>
      <c r="G7" s="78"/>
      <c r="H7" s="72"/>
    </row>
    <row r="8" spans="2:8" ht="4.5" customHeight="1" x14ac:dyDescent="0.25"/>
    <row r="10" spans="2:8" ht="45.75" thickBot="1" x14ac:dyDescent="0.3">
      <c r="B10" s="73" t="s">
        <v>3</v>
      </c>
      <c r="C10" s="73"/>
      <c r="D10" s="9" t="s">
        <v>4</v>
      </c>
      <c r="E10" s="9" t="s">
        <v>25</v>
      </c>
      <c r="F10" s="9" t="s">
        <v>5</v>
      </c>
      <c r="G10" s="9" t="s">
        <v>6</v>
      </c>
      <c r="H10" s="9" t="s">
        <v>7</v>
      </c>
    </row>
    <row r="11" spans="2:8" ht="15.75" thickTop="1" x14ac:dyDescent="0.25">
      <c r="B11" s="10"/>
      <c r="C11" s="11" t="s">
        <v>8</v>
      </c>
      <c r="D11" s="12"/>
      <c r="E11" s="12"/>
      <c r="F11" s="12"/>
      <c r="G11" s="12"/>
      <c r="H11" s="12"/>
    </row>
    <row r="12" spans="2:8" ht="27.75" customHeight="1" x14ac:dyDescent="0.25">
      <c r="B12" s="13">
        <v>1</v>
      </c>
      <c r="C12" s="14" t="s">
        <v>8</v>
      </c>
      <c r="D12" s="15"/>
      <c r="E12" s="13" t="s">
        <v>9</v>
      </c>
      <c r="F12" s="16">
        <v>0</v>
      </c>
      <c r="G12" s="17">
        <f>SUM(F12)</f>
        <v>0</v>
      </c>
      <c r="H12" s="13">
        <v>40</v>
      </c>
    </row>
    <row r="13" spans="2:8" x14ac:dyDescent="0.25">
      <c r="B13" s="10"/>
      <c r="C13" s="18" t="s">
        <v>10</v>
      </c>
      <c r="D13" s="12"/>
      <c r="E13" s="12"/>
      <c r="F13" s="12"/>
      <c r="G13" s="12"/>
      <c r="H13" s="12"/>
    </row>
    <row r="14" spans="2:8" ht="39" customHeight="1" x14ac:dyDescent="0.25">
      <c r="B14" s="57">
        <v>2</v>
      </c>
      <c r="C14" s="19" t="s">
        <v>11</v>
      </c>
      <c r="D14" s="13" t="s">
        <v>12</v>
      </c>
      <c r="E14" s="13" t="s">
        <v>13</v>
      </c>
      <c r="F14" s="16">
        <v>0</v>
      </c>
      <c r="G14" s="81">
        <f>SUM(F14:F15)</f>
        <v>0</v>
      </c>
      <c r="H14" s="57">
        <v>30</v>
      </c>
    </row>
    <row r="15" spans="2:8" ht="36" customHeight="1" x14ac:dyDescent="0.25">
      <c r="B15" s="59"/>
      <c r="C15" s="14" t="s">
        <v>14</v>
      </c>
      <c r="D15" s="13" t="s">
        <v>15</v>
      </c>
      <c r="E15" s="13" t="s">
        <v>16</v>
      </c>
      <c r="F15" s="16">
        <v>0</v>
      </c>
      <c r="G15" s="83"/>
      <c r="H15" s="59"/>
    </row>
    <row r="16" spans="2:8" x14ac:dyDescent="0.25">
      <c r="B16" s="10"/>
      <c r="C16" s="18" t="s">
        <v>17</v>
      </c>
      <c r="D16" s="12"/>
      <c r="E16" s="12"/>
      <c r="F16" s="12"/>
      <c r="G16" s="12"/>
      <c r="H16" s="12"/>
    </row>
    <row r="17" spans="2:8" ht="60" x14ac:dyDescent="0.25">
      <c r="B17" s="57">
        <v>3</v>
      </c>
      <c r="C17" s="19" t="s">
        <v>18</v>
      </c>
      <c r="D17" s="20" t="s">
        <v>19</v>
      </c>
      <c r="E17" s="13" t="s">
        <v>20</v>
      </c>
      <c r="F17" s="16">
        <v>0</v>
      </c>
      <c r="G17" s="81">
        <f>SUM(F17:F18)</f>
        <v>0</v>
      </c>
      <c r="H17" s="57">
        <v>30</v>
      </c>
    </row>
    <row r="18" spans="2:8" ht="60.75" thickBot="1" x14ac:dyDescent="0.3">
      <c r="B18" s="86"/>
      <c r="C18" s="21" t="s">
        <v>21</v>
      </c>
      <c r="D18" s="22" t="s">
        <v>22</v>
      </c>
      <c r="E18" s="23" t="s">
        <v>23</v>
      </c>
      <c r="F18" s="24">
        <v>0</v>
      </c>
      <c r="G18" s="87"/>
      <c r="H18" s="86"/>
    </row>
    <row r="19" spans="2:8" ht="15.75" thickTop="1" x14ac:dyDescent="0.25"/>
    <row r="20" spans="2:8" ht="17.25" customHeight="1" thickBot="1" x14ac:dyDescent="0.3">
      <c r="B20" s="7"/>
      <c r="C20" s="8"/>
      <c r="D20" s="7"/>
      <c r="E20" s="7"/>
      <c r="F20" s="7"/>
      <c r="G20" s="7"/>
      <c r="H20" s="7"/>
    </row>
    <row r="21" spans="2:8" ht="25.5" thickBot="1" x14ac:dyDescent="0.3">
      <c r="B21" s="71" t="s">
        <v>24</v>
      </c>
      <c r="C21" s="72"/>
      <c r="D21" s="71" t="str">
        <f>'[1]Viličarji_Razpored sklopov'!D22</f>
        <v>Električni paletni viličarji</v>
      </c>
      <c r="E21" s="78"/>
      <c r="F21" s="78"/>
      <c r="G21" s="78"/>
      <c r="H21" s="72"/>
    </row>
    <row r="22" spans="2:8" ht="4.5" customHeight="1" x14ac:dyDescent="0.25"/>
    <row r="24" spans="2:8" ht="45.75" thickBot="1" x14ac:dyDescent="0.3">
      <c r="B24" s="73" t="s">
        <v>3</v>
      </c>
      <c r="C24" s="73"/>
      <c r="D24" s="9" t="s">
        <v>4</v>
      </c>
      <c r="E24" s="9" t="s">
        <v>25</v>
      </c>
      <c r="F24" s="9" t="s">
        <v>5</v>
      </c>
      <c r="G24" s="9" t="s">
        <v>6</v>
      </c>
      <c r="H24" s="9" t="s">
        <v>7</v>
      </c>
    </row>
    <row r="25" spans="2:8" ht="15.75" thickTop="1" x14ac:dyDescent="0.25">
      <c r="B25" s="10"/>
      <c r="C25" s="11" t="s">
        <v>8</v>
      </c>
      <c r="D25" s="12"/>
      <c r="E25" s="12"/>
      <c r="F25" s="12"/>
      <c r="G25" s="12"/>
      <c r="H25" s="12"/>
    </row>
    <row r="26" spans="2:8" ht="27.75" customHeight="1" x14ac:dyDescent="0.25">
      <c r="B26" s="13">
        <v>1</v>
      </c>
      <c r="C26" s="14" t="s">
        <v>8</v>
      </c>
      <c r="D26" s="15"/>
      <c r="E26" s="13" t="s">
        <v>9</v>
      </c>
      <c r="F26" s="16">
        <v>0</v>
      </c>
      <c r="G26" s="17">
        <f>SUM(F26)</f>
        <v>0</v>
      </c>
      <c r="H26" s="13">
        <v>40</v>
      </c>
    </row>
    <row r="27" spans="2:8" x14ac:dyDescent="0.25">
      <c r="B27" s="10"/>
      <c r="C27" s="18" t="s">
        <v>10</v>
      </c>
      <c r="D27" s="12"/>
      <c r="E27" s="12"/>
      <c r="F27" s="12"/>
      <c r="G27" s="12"/>
      <c r="H27" s="12"/>
    </row>
    <row r="28" spans="2:8" ht="39" customHeight="1" x14ac:dyDescent="0.25">
      <c r="B28" s="57">
        <v>2</v>
      </c>
      <c r="C28" s="19" t="s">
        <v>11</v>
      </c>
      <c r="D28" s="20" t="s">
        <v>26</v>
      </c>
      <c r="E28" s="13" t="s">
        <v>13</v>
      </c>
      <c r="F28" s="16">
        <v>0</v>
      </c>
      <c r="G28" s="81">
        <f>SUM(F28:F29)</f>
        <v>0</v>
      </c>
      <c r="H28" s="57">
        <v>30</v>
      </c>
    </row>
    <row r="29" spans="2:8" ht="36" customHeight="1" x14ac:dyDescent="0.25">
      <c r="B29" s="59"/>
      <c r="C29" s="14" t="s">
        <v>14</v>
      </c>
      <c r="D29" s="13" t="s">
        <v>15</v>
      </c>
      <c r="E29" s="13" t="s">
        <v>16</v>
      </c>
      <c r="F29" s="16">
        <v>0</v>
      </c>
      <c r="G29" s="83"/>
      <c r="H29" s="59"/>
    </row>
    <row r="30" spans="2:8" x14ac:dyDescent="0.25">
      <c r="B30" s="10"/>
      <c r="C30" s="18" t="s">
        <v>17</v>
      </c>
      <c r="D30" s="12"/>
      <c r="E30" s="12"/>
      <c r="F30" s="12"/>
      <c r="G30" s="12"/>
      <c r="H30" s="12"/>
    </row>
    <row r="31" spans="2:8" ht="60" x14ac:dyDescent="0.25">
      <c r="B31" s="57">
        <v>3</v>
      </c>
      <c r="C31" s="19" t="s">
        <v>18</v>
      </c>
      <c r="D31" s="20" t="s">
        <v>19</v>
      </c>
      <c r="E31" s="13" t="s">
        <v>20</v>
      </c>
      <c r="F31" s="16">
        <v>0</v>
      </c>
      <c r="G31" s="81">
        <f>SUM(F31:F32)</f>
        <v>0</v>
      </c>
      <c r="H31" s="57">
        <v>30</v>
      </c>
    </row>
    <row r="32" spans="2:8" ht="60.75" thickBot="1" x14ac:dyDescent="0.3">
      <c r="B32" s="86"/>
      <c r="C32" s="21" t="s">
        <v>21</v>
      </c>
      <c r="D32" s="22" t="s">
        <v>22</v>
      </c>
      <c r="E32" s="23" t="s">
        <v>23</v>
      </c>
      <c r="F32" s="24">
        <v>0</v>
      </c>
      <c r="G32" s="87"/>
      <c r="H32" s="86"/>
    </row>
    <row r="33" spans="2:8" ht="15.75" thickTop="1" x14ac:dyDescent="0.25"/>
    <row r="34" spans="2:8" ht="18" customHeight="1" thickBot="1" x14ac:dyDescent="0.3">
      <c r="B34" s="7"/>
      <c r="C34" s="8"/>
      <c r="D34" s="7"/>
      <c r="E34" s="7"/>
      <c r="F34" s="7"/>
      <c r="G34" s="7"/>
      <c r="H34" s="7"/>
    </row>
    <row r="35" spans="2:8" ht="25.5" thickBot="1" x14ac:dyDescent="0.3">
      <c r="B35" s="71" t="s">
        <v>27</v>
      </c>
      <c r="C35" s="72"/>
      <c r="D35" s="71" t="str">
        <f>'[1]Viličarji_Razpored sklopov'!D40</f>
        <v>Električni viličarji</v>
      </c>
      <c r="E35" s="78"/>
      <c r="F35" s="78"/>
      <c r="G35" s="78"/>
      <c r="H35" s="72"/>
    </row>
    <row r="36" spans="2:8" ht="3.75" customHeight="1" x14ac:dyDescent="0.25"/>
    <row r="37" spans="2:8" ht="3.75" customHeight="1" x14ac:dyDescent="0.25"/>
    <row r="38" spans="2:8" ht="45.75" thickBot="1" x14ac:dyDescent="0.3">
      <c r="B38" s="73" t="s">
        <v>3</v>
      </c>
      <c r="C38" s="73"/>
      <c r="D38" s="9" t="s">
        <v>4</v>
      </c>
      <c r="E38" s="9" t="s">
        <v>25</v>
      </c>
      <c r="F38" s="9" t="s">
        <v>5</v>
      </c>
      <c r="G38" s="9" t="s">
        <v>6</v>
      </c>
      <c r="H38" s="9" t="s">
        <v>7</v>
      </c>
    </row>
    <row r="39" spans="2:8" ht="15.75" thickTop="1" x14ac:dyDescent="0.25">
      <c r="B39" s="10"/>
      <c r="C39" s="11" t="s">
        <v>8</v>
      </c>
      <c r="D39" s="12"/>
      <c r="E39" s="12"/>
      <c r="F39" s="12"/>
      <c r="G39" s="12"/>
      <c r="H39" s="12"/>
    </row>
    <row r="40" spans="2:8" ht="27.75" customHeight="1" x14ac:dyDescent="0.25">
      <c r="B40" s="13">
        <v>1</v>
      </c>
      <c r="C40" s="14" t="s">
        <v>8</v>
      </c>
      <c r="D40" s="15"/>
      <c r="E40" s="13" t="s">
        <v>9</v>
      </c>
      <c r="F40" s="25"/>
      <c r="G40" s="17">
        <f>SUM(F40)</f>
        <v>0</v>
      </c>
      <c r="H40" s="13">
        <v>35</v>
      </c>
    </row>
    <row r="41" spans="2:8" x14ac:dyDescent="0.25">
      <c r="B41" s="10"/>
      <c r="C41" s="18" t="s">
        <v>10</v>
      </c>
      <c r="D41" s="12"/>
      <c r="E41" s="12"/>
      <c r="F41" s="12"/>
      <c r="G41" s="12"/>
      <c r="H41" s="12"/>
    </row>
    <row r="42" spans="2:8" ht="33" customHeight="1" x14ac:dyDescent="0.25">
      <c r="B42" s="57">
        <v>2</v>
      </c>
      <c r="C42" s="19" t="s">
        <v>11</v>
      </c>
      <c r="D42" s="13" t="s">
        <v>12</v>
      </c>
      <c r="E42" s="13" t="s">
        <v>13</v>
      </c>
      <c r="F42" s="26"/>
      <c r="G42" s="81">
        <f>SUM(F42:F47)</f>
        <v>0</v>
      </c>
      <c r="H42" s="57">
        <v>35</v>
      </c>
    </row>
    <row r="43" spans="2:8" ht="33" customHeight="1" x14ac:dyDescent="0.25">
      <c r="B43" s="58"/>
      <c r="C43" s="14" t="s">
        <v>14</v>
      </c>
      <c r="D43" s="13" t="s">
        <v>15</v>
      </c>
      <c r="E43" s="13" t="s">
        <v>16</v>
      </c>
      <c r="F43" s="26"/>
      <c r="G43" s="82"/>
      <c r="H43" s="58"/>
    </row>
    <row r="44" spans="2:8" ht="33" customHeight="1" x14ac:dyDescent="0.25">
      <c r="B44" s="58"/>
      <c r="C44" s="79" t="s">
        <v>28</v>
      </c>
      <c r="D44" s="13" t="s">
        <v>29</v>
      </c>
      <c r="E44" s="13" t="s">
        <v>13</v>
      </c>
      <c r="F44" s="26"/>
      <c r="G44" s="82"/>
      <c r="H44" s="58"/>
    </row>
    <row r="45" spans="2:8" ht="33" customHeight="1" x14ac:dyDescent="0.25">
      <c r="B45" s="58"/>
      <c r="C45" s="80"/>
      <c r="D45" s="13" t="s">
        <v>30</v>
      </c>
      <c r="E45" s="13" t="s">
        <v>31</v>
      </c>
      <c r="F45" s="26"/>
      <c r="G45" s="82"/>
      <c r="H45" s="58"/>
    </row>
    <row r="46" spans="2:8" ht="33" customHeight="1" x14ac:dyDescent="0.25">
      <c r="B46" s="58"/>
      <c r="C46" s="84" t="s">
        <v>32</v>
      </c>
      <c r="D46" s="13" t="s">
        <v>33</v>
      </c>
      <c r="E46" s="13" t="s">
        <v>13</v>
      </c>
      <c r="F46" s="26"/>
      <c r="G46" s="82"/>
      <c r="H46" s="58"/>
    </row>
    <row r="47" spans="2:8" ht="33" customHeight="1" x14ac:dyDescent="0.25">
      <c r="B47" s="59"/>
      <c r="C47" s="85"/>
      <c r="D47" s="13" t="s">
        <v>34</v>
      </c>
      <c r="E47" s="13" t="s">
        <v>13</v>
      </c>
      <c r="F47" s="26"/>
      <c r="G47" s="83"/>
      <c r="H47" s="59"/>
    </row>
    <row r="48" spans="2:8" x14ac:dyDescent="0.25">
      <c r="B48" s="10"/>
      <c r="C48" s="18" t="s">
        <v>17</v>
      </c>
      <c r="D48" s="12"/>
      <c r="E48" s="12"/>
      <c r="F48" s="12"/>
      <c r="G48" s="12"/>
      <c r="H48" s="12"/>
    </row>
    <row r="49" spans="2:8" ht="38.25" customHeight="1" x14ac:dyDescent="0.25">
      <c r="B49" s="13">
        <v>3</v>
      </c>
      <c r="C49" s="19" t="s">
        <v>35</v>
      </c>
      <c r="D49" s="20" t="s">
        <v>36</v>
      </c>
      <c r="E49" s="13" t="s">
        <v>20</v>
      </c>
      <c r="F49" s="26"/>
      <c r="G49" s="17">
        <f>SUM(F49)</f>
        <v>0</v>
      </c>
      <c r="H49" s="13">
        <v>30</v>
      </c>
    </row>
    <row r="51" spans="2:8" ht="15.75" thickBot="1" x14ac:dyDescent="0.3">
      <c r="B51" s="7"/>
      <c r="C51" s="8"/>
      <c r="D51" s="7"/>
      <c r="E51" s="7"/>
      <c r="F51" s="7"/>
      <c r="G51" s="7"/>
      <c r="H51" s="7"/>
    </row>
    <row r="52" spans="2:8" ht="25.5" thickBot="1" x14ac:dyDescent="0.3">
      <c r="B52" s="71" t="s">
        <v>37</v>
      </c>
      <c r="C52" s="72"/>
      <c r="D52" s="71" t="str">
        <f>'[1]Viličarji_Razpored sklopov'!D54</f>
        <v>Viličarji z motorji z notranjim zgorevanjem</v>
      </c>
      <c r="E52" s="78"/>
      <c r="F52" s="78"/>
      <c r="G52" s="78"/>
      <c r="H52" s="72"/>
    </row>
    <row r="53" spans="2:8" ht="5.25" customHeight="1" x14ac:dyDescent="0.25"/>
    <row r="54" spans="2:8" ht="5.25" customHeight="1" x14ac:dyDescent="0.25"/>
    <row r="55" spans="2:8" ht="45.75" thickBot="1" x14ac:dyDescent="0.3">
      <c r="B55" s="73" t="s">
        <v>3</v>
      </c>
      <c r="C55" s="73"/>
      <c r="D55" s="9" t="s">
        <v>4</v>
      </c>
      <c r="E55" s="9" t="s">
        <v>25</v>
      </c>
      <c r="F55" s="9" t="s">
        <v>5</v>
      </c>
      <c r="G55" s="9" t="s">
        <v>6</v>
      </c>
      <c r="H55" s="9" t="s">
        <v>7</v>
      </c>
    </row>
    <row r="56" spans="2:8" ht="15.75" thickTop="1" x14ac:dyDescent="0.25">
      <c r="B56" s="10"/>
      <c r="C56" s="11" t="s">
        <v>8</v>
      </c>
      <c r="D56" s="12"/>
      <c r="E56" s="12"/>
      <c r="F56" s="12"/>
      <c r="G56" s="12"/>
      <c r="H56" s="12"/>
    </row>
    <row r="57" spans="2:8" ht="35.25" customHeight="1" x14ac:dyDescent="0.25">
      <c r="B57" s="13">
        <v>1</v>
      </c>
      <c r="C57" s="14" t="s">
        <v>8</v>
      </c>
      <c r="D57" s="15"/>
      <c r="E57" s="13" t="s">
        <v>9</v>
      </c>
      <c r="F57" s="16"/>
      <c r="G57" s="17">
        <f>SUM(F57)</f>
        <v>0</v>
      </c>
      <c r="H57" s="13">
        <v>35</v>
      </c>
    </row>
    <row r="58" spans="2:8" x14ac:dyDescent="0.25">
      <c r="B58" s="27"/>
      <c r="C58" s="28" t="s">
        <v>10</v>
      </c>
      <c r="D58" s="29"/>
      <c r="E58" s="29"/>
      <c r="F58" s="29"/>
      <c r="G58" s="29"/>
      <c r="H58" s="29"/>
    </row>
    <row r="59" spans="2:8" ht="30" customHeight="1" x14ac:dyDescent="0.25">
      <c r="B59" s="60">
        <v>2</v>
      </c>
      <c r="C59" s="79" t="s">
        <v>38</v>
      </c>
      <c r="D59" s="30" t="s">
        <v>39</v>
      </c>
      <c r="E59" s="31" t="s">
        <v>40</v>
      </c>
      <c r="F59" s="32"/>
      <c r="G59" s="81">
        <f>SUM(F59:F66)</f>
        <v>0</v>
      </c>
      <c r="H59" s="60">
        <v>35</v>
      </c>
    </row>
    <row r="60" spans="2:8" ht="30" customHeight="1" x14ac:dyDescent="0.25">
      <c r="B60" s="60"/>
      <c r="C60" s="80"/>
      <c r="D60" s="30" t="s">
        <v>41</v>
      </c>
      <c r="E60" s="13" t="s">
        <v>13</v>
      </c>
      <c r="F60" s="32"/>
      <c r="G60" s="82"/>
      <c r="H60" s="60"/>
    </row>
    <row r="61" spans="2:8" ht="27" customHeight="1" x14ac:dyDescent="0.25">
      <c r="B61" s="60"/>
      <c r="C61" s="19" t="s">
        <v>11</v>
      </c>
      <c r="D61" s="13" t="s">
        <v>12</v>
      </c>
      <c r="E61" s="13" t="s">
        <v>13</v>
      </c>
      <c r="F61" s="16"/>
      <c r="G61" s="82"/>
      <c r="H61" s="60"/>
    </row>
    <row r="62" spans="2:8" ht="27" customHeight="1" x14ac:dyDescent="0.25">
      <c r="B62" s="60"/>
      <c r="C62" s="14" t="s">
        <v>14</v>
      </c>
      <c r="D62" s="13" t="s">
        <v>15</v>
      </c>
      <c r="E62" s="13" t="s">
        <v>16</v>
      </c>
      <c r="F62" s="16"/>
      <c r="G62" s="82"/>
      <c r="H62" s="60"/>
    </row>
    <row r="63" spans="2:8" ht="27" customHeight="1" x14ac:dyDescent="0.25">
      <c r="B63" s="60"/>
      <c r="C63" s="79" t="s">
        <v>28</v>
      </c>
      <c r="D63" s="13" t="s">
        <v>29</v>
      </c>
      <c r="E63" s="13" t="s">
        <v>13</v>
      </c>
      <c r="F63" s="16"/>
      <c r="G63" s="82"/>
      <c r="H63" s="60"/>
    </row>
    <row r="64" spans="2:8" ht="27" customHeight="1" x14ac:dyDescent="0.25">
      <c r="B64" s="60"/>
      <c r="C64" s="80"/>
      <c r="D64" s="13" t="s">
        <v>30</v>
      </c>
      <c r="E64" s="13" t="s">
        <v>31</v>
      </c>
      <c r="F64" s="16"/>
      <c r="G64" s="82"/>
      <c r="H64" s="60"/>
    </row>
    <row r="65" spans="2:8" ht="27" customHeight="1" x14ac:dyDescent="0.25">
      <c r="B65" s="60"/>
      <c r="C65" s="84" t="s">
        <v>32</v>
      </c>
      <c r="D65" s="13" t="s">
        <v>33</v>
      </c>
      <c r="E65" s="13" t="s">
        <v>13</v>
      </c>
      <c r="F65" s="16"/>
      <c r="G65" s="82"/>
      <c r="H65" s="60"/>
    </row>
    <row r="66" spans="2:8" ht="27" customHeight="1" x14ac:dyDescent="0.25">
      <c r="B66" s="60"/>
      <c r="C66" s="85"/>
      <c r="D66" s="13" t="s">
        <v>34</v>
      </c>
      <c r="E66" s="13" t="s">
        <v>13</v>
      </c>
      <c r="F66" s="16"/>
      <c r="G66" s="83"/>
      <c r="H66" s="60"/>
    </row>
    <row r="67" spans="2:8" x14ac:dyDescent="0.25">
      <c r="B67" s="10"/>
      <c r="C67" s="18" t="s">
        <v>17</v>
      </c>
      <c r="D67" s="12"/>
      <c r="E67" s="12"/>
      <c r="F67" s="12"/>
      <c r="G67" s="12"/>
      <c r="H67" s="12"/>
    </row>
    <row r="68" spans="2:8" ht="22.5" customHeight="1" x14ac:dyDescent="0.25">
      <c r="B68" s="57">
        <v>3</v>
      </c>
      <c r="C68" s="19" t="s">
        <v>42</v>
      </c>
      <c r="D68" s="20" t="s">
        <v>43</v>
      </c>
      <c r="E68" s="13" t="s">
        <v>20</v>
      </c>
      <c r="F68" s="16"/>
      <c r="G68" s="81">
        <f>SUM(F68:F70)</f>
        <v>0</v>
      </c>
      <c r="H68" s="57">
        <v>30</v>
      </c>
    </row>
    <row r="69" spans="2:8" ht="22.5" customHeight="1" x14ac:dyDescent="0.25">
      <c r="B69" s="58"/>
      <c r="C69" s="19" t="s">
        <v>44</v>
      </c>
      <c r="D69" s="20" t="s">
        <v>45</v>
      </c>
      <c r="E69" s="13" t="s">
        <v>20</v>
      </c>
      <c r="F69" s="16"/>
      <c r="G69" s="82"/>
      <c r="H69" s="58"/>
    </row>
    <row r="70" spans="2:8" ht="22.5" customHeight="1" x14ac:dyDescent="0.25">
      <c r="B70" s="59"/>
      <c r="C70" s="19" t="s">
        <v>46</v>
      </c>
      <c r="D70" s="20" t="s">
        <v>45</v>
      </c>
      <c r="E70" s="13" t="s">
        <v>20</v>
      </c>
      <c r="F70" s="16"/>
      <c r="G70" s="83"/>
      <c r="H70" s="59"/>
    </row>
    <row r="72" spans="2:8" ht="15.75" thickBot="1" x14ac:dyDescent="0.3">
      <c r="B72" s="7"/>
      <c r="C72" s="8"/>
      <c r="D72" s="7"/>
      <c r="E72" s="7"/>
      <c r="F72" s="7"/>
      <c r="G72" s="7"/>
      <c r="H72" s="7"/>
    </row>
    <row r="73" spans="2:8" ht="25.5" thickBot="1" x14ac:dyDescent="0.3">
      <c r="B73" s="71" t="s">
        <v>47</v>
      </c>
      <c r="C73" s="72"/>
      <c r="D73" s="71" t="str">
        <f>'[1]Viličarji_Razpored sklopov'!D77</f>
        <v>Viličarji Volvo</v>
      </c>
      <c r="E73" s="78"/>
      <c r="F73" s="78"/>
      <c r="G73" s="78"/>
      <c r="H73" s="72"/>
    </row>
    <row r="74" spans="2:8" ht="5.25" customHeight="1" x14ac:dyDescent="0.25"/>
    <row r="75" spans="2:8" ht="5.25" customHeight="1" x14ac:dyDescent="0.25"/>
    <row r="76" spans="2:8" ht="45.75" thickBot="1" x14ac:dyDescent="0.3">
      <c r="B76" s="75" t="s">
        <v>3</v>
      </c>
      <c r="C76" s="76"/>
      <c r="D76" s="76"/>
      <c r="E76" s="77"/>
      <c r="F76" s="9" t="s">
        <v>48</v>
      </c>
      <c r="G76" s="9" t="s">
        <v>6</v>
      </c>
      <c r="H76" s="9" t="s">
        <v>7</v>
      </c>
    </row>
    <row r="77" spans="2:8" ht="15.75" thickTop="1" x14ac:dyDescent="0.25">
      <c r="B77" s="10"/>
      <c r="C77" s="11" t="s">
        <v>49</v>
      </c>
      <c r="D77" s="12"/>
      <c r="E77" s="12"/>
      <c r="F77" s="12"/>
      <c r="G77" s="12"/>
      <c r="H77" s="12"/>
    </row>
    <row r="78" spans="2:8" ht="75.75" customHeight="1" x14ac:dyDescent="0.25">
      <c r="B78" s="13">
        <v>1</v>
      </c>
      <c r="C78" s="61" t="s">
        <v>50</v>
      </c>
      <c r="D78" s="61"/>
      <c r="E78" s="61"/>
      <c r="F78" s="33"/>
      <c r="G78" s="34">
        <f>SUM(F78)</f>
        <v>0</v>
      </c>
      <c r="H78" s="13">
        <v>50</v>
      </c>
    </row>
    <row r="79" spans="2:8" ht="75.75" customHeight="1" x14ac:dyDescent="0.25">
      <c r="B79" s="13">
        <v>2</v>
      </c>
      <c r="C79" s="61" t="s">
        <v>51</v>
      </c>
      <c r="D79" s="61"/>
      <c r="E79" s="61"/>
      <c r="F79" s="33"/>
      <c r="G79" s="34">
        <f>SUM(F79)</f>
        <v>0</v>
      </c>
      <c r="H79" s="13">
        <v>25</v>
      </c>
    </row>
    <row r="80" spans="2:8" ht="75.75" customHeight="1" x14ac:dyDescent="0.25">
      <c r="B80" s="13">
        <v>3</v>
      </c>
      <c r="C80" s="61" t="s">
        <v>71</v>
      </c>
      <c r="D80" s="61"/>
      <c r="E80" s="61"/>
      <c r="F80" s="33"/>
      <c r="G80" s="34">
        <f>SUM(F80)</f>
        <v>0</v>
      </c>
      <c r="H80" s="13">
        <v>25</v>
      </c>
    </row>
    <row r="81" spans="2:9" ht="23.25" customHeight="1" x14ac:dyDescent="0.25">
      <c r="B81" s="62" t="s">
        <v>70</v>
      </c>
      <c r="C81" s="63"/>
      <c r="D81" s="63"/>
      <c r="E81" s="63"/>
      <c r="F81" s="63"/>
      <c r="G81" s="63"/>
      <c r="H81" s="64"/>
    </row>
    <row r="82" spans="2:9" ht="23.25" customHeight="1" x14ac:dyDescent="0.25">
      <c r="B82" s="65"/>
      <c r="C82" s="66"/>
      <c r="D82" s="66"/>
      <c r="E82" s="66"/>
      <c r="F82" s="66"/>
      <c r="G82" s="66"/>
      <c r="H82" s="67"/>
    </row>
    <row r="83" spans="2:9" ht="23.25" customHeight="1" x14ac:dyDescent="0.25">
      <c r="B83" s="68"/>
      <c r="C83" s="69"/>
      <c r="D83" s="69"/>
      <c r="E83" s="69"/>
      <c r="F83" s="69"/>
      <c r="G83" s="69"/>
      <c r="H83" s="70"/>
    </row>
    <row r="84" spans="2:9" ht="30.75" customHeight="1" thickBot="1" x14ac:dyDescent="0.3">
      <c r="B84" s="35"/>
      <c r="C84" s="36"/>
      <c r="D84" s="36"/>
      <c r="E84" s="36"/>
      <c r="F84" s="37"/>
      <c r="G84" s="38"/>
      <c r="H84" s="35"/>
    </row>
    <row r="85" spans="2:9" ht="25.5" thickBot="1" x14ac:dyDescent="0.3">
      <c r="B85" s="71" t="s">
        <v>52</v>
      </c>
      <c r="C85" s="72"/>
      <c r="D85" s="39" t="s">
        <v>53</v>
      </c>
      <c r="E85" s="40"/>
      <c r="F85" s="40"/>
      <c r="G85" s="40"/>
      <c r="H85" s="41"/>
    </row>
    <row r="86" spans="2:9" ht="45.75" thickBot="1" x14ac:dyDescent="0.3">
      <c r="B86" s="73" t="s">
        <v>3</v>
      </c>
      <c r="C86" s="74"/>
      <c r="D86" s="9" t="s">
        <v>4</v>
      </c>
      <c r="E86" s="42" t="s">
        <v>25</v>
      </c>
      <c r="F86" s="43" t="s">
        <v>5</v>
      </c>
      <c r="G86" s="44" t="s">
        <v>6</v>
      </c>
      <c r="H86" s="30" t="s">
        <v>7</v>
      </c>
      <c r="I86" s="45"/>
    </row>
    <row r="87" spans="2:9" ht="15.75" thickTop="1" x14ac:dyDescent="0.25">
      <c r="B87" s="10"/>
      <c r="C87" s="11" t="s">
        <v>8</v>
      </c>
      <c r="D87" s="12"/>
      <c r="E87" s="12"/>
      <c r="F87" s="12"/>
      <c r="G87" s="46"/>
      <c r="H87" s="47"/>
      <c r="I87" s="48"/>
    </row>
    <row r="88" spans="2:9" x14ac:dyDescent="0.25">
      <c r="B88" s="13">
        <v>1</v>
      </c>
      <c r="C88" s="14" t="s">
        <v>8</v>
      </c>
      <c r="D88" s="13"/>
      <c r="E88" s="13" t="s">
        <v>9</v>
      </c>
      <c r="F88" s="49"/>
      <c r="G88" s="34">
        <f>SUM(F88)</f>
        <v>0</v>
      </c>
      <c r="H88" s="13">
        <v>35</v>
      </c>
      <c r="I88" s="50"/>
    </row>
    <row r="89" spans="2:9" x14ac:dyDescent="0.25">
      <c r="B89" s="10"/>
      <c r="C89" s="18" t="s">
        <v>10</v>
      </c>
      <c r="D89" s="12"/>
      <c r="E89" s="12"/>
      <c r="F89" s="12"/>
      <c r="G89" s="46"/>
      <c r="H89" s="47"/>
      <c r="I89" s="48"/>
    </row>
    <row r="90" spans="2:9" x14ac:dyDescent="0.25">
      <c r="B90" s="57">
        <v>2</v>
      </c>
      <c r="C90" s="51" t="s">
        <v>54</v>
      </c>
      <c r="D90" s="56"/>
      <c r="E90" s="13" t="s">
        <v>13</v>
      </c>
      <c r="F90" s="49"/>
      <c r="G90" s="34">
        <f>SUM(F90:F97)</f>
        <v>0</v>
      </c>
      <c r="H90" s="57">
        <v>35</v>
      </c>
      <c r="I90" s="50"/>
    </row>
    <row r="91" spans="2:9" x14ac:dyDescent="0.25">
      <c r="B91" s="58"/>
      <c r="C91" s="51" t="s">
        <v>55</v>
      </c>
      <c r="D91" s="56"/>
      <c r="E91" s="13" t="s">
        <v>16</v>
      </c>
      <c r="F91" s="49"/>
      <c r="G91" s="52"/>
      <c r="H91" s="58"/>
      <c r="I91" s="50"/>
    </row>
    <row r="92" spans="2:9" x14ac:dyDescent="0.25">
      <c r="B92" s="58"/>
      <c r="C92" s="53" t="s">
        <v>56</v>
      </c>
      <c r="D92" s="56"/>
      <c r="E92" s="13" t="s">
        <v>13</v>
      </c>
      <c r="F92" s="49"/>
      <c r="G92" s="52"/>
      <c r="H92" s="58"/>
      <c r="I92" s="50"/>
    </row>
    <row r="93" spans="2:9" x14ac:dyDescent="0.25">
      <c r="B93" s="58"/>
      <c r="C93" s="53" t="s">
        <v>11</v>
      </c>
      <c r="D93" s="56"/>
      <c r="E93" s="13" t="s">
        <v>13</v>
      </c>
      <c r="F93" s="49"/>
      <c r="G93" s="52"/>
      <c r="H93" s="58"/>
      <c r="I93" s="50"/>
    </row>
    <row r="94" spans="2:9" x14ac:dyDescent="0.25">
      <c r="B94" s="58"/>
      <c r="C94" s="51" t="s">
        <v>57</v>
      </c>
      <c r="D94" s="56"/>
      <c r="E94" s="13" t="s">
        <v>13</v>
      </c>
      <c r="F94" s="49"/>
      <c r="G94" s="52"/>
      <c r="H94" s="58"/>
      <c r="I94" s="50"/>
    </row>
    <row r="95" spans="2:9" x14ac:dyDescent="0.25">
      <c r="B95" s="58"/>
      <c r="C95" s="51" t="s">
        <v>58</v>
      </c>
      <c r="D95" s="56"/>
      <c r="E95" s="13" t="s">
        <v>13</v>
      </c>
      <c r="F95" s="49"/>
      <c r="G95" s="52"/>
      <c r="H95" s="58"/>
      <c r="I95" s="50"/>
    </row>
    <row r="96" spans="2:9" x14ac:dyDescent="0.25">
      <c r="B96" s="58"/>
      <c r="C96" s="51" t="s">
        <v>59</v>
      </c>
      <c r="D96" s="56"/>
      <c r="E96" s="13" t="s">
        <v>13</v>
      </c>
      <c r="F96" s="49"/>
      <c r="G96" s="52"/>
      <c r="H96" s="58"/>
      <c r="I96" s="50"/>
    </row>
    <row r="97" spans="2:9" x14ac:dyDescent="0.25">
      <c r="B97" s="58"/>
      <c r="C97" s="51" t="s">
        <v>60</v>
      </c>
      <c r="D97" s="56"/>
      <c r="E97" s="13" t="s">
        <v>13</v>
      </c>
      <c r="F97" s="49"/>
      <c r="G97" s="52"/>
      <c r="H97" s="59"/>
      <c r="I97" s="50"/>
    </row>
    <row r="98" spans="2:9" x14ac:dyDescent="0.25">
      <c r="B98" s="10"/>
      <c r="C98" s="18" t="s">
        <v>17</v>
      </c>
      <c r="D98" s="12"/>
      <c r="E98" s="12"/>
      <c r="F98" s="12"/>
      <c r="G98" s="46"/>
      <c r="H98" s="47"/>
      <c r="I98" s="48"/>
    </row>
    <row r="99" spans="2:9" x14ac:dyDescent="0.25">
      <c r="B99" s="60">
        <v>3</v>
      </c>
      <c r="C99" s="19" t="s">
        <v>61</v>
      </c>
      <c r="D99" s="56"/>
      <c r="E99" s="13" t="s">
        <v>20</v>
      </c>
      <c r="F99" s="49"/>
      <c r="G99" s="34">
        <f>SUM(F99:F107)</f>
        <v>0</v>
      </c>
      <c r="H99" s="57">
        <v>30</v>
      </c>
      <c r="I99" s="50"/>
    </row>
    <row r="100" spans="2:9" x14ac:dyDescent="0.25">
      <c r="B100" s="60"/>
      <c r="C100" s="14" t="s">
        <v>62</v>
      </c>
      <c r="D100" s="56"/>
      <c r="E100" s="13" t="s">
        <v>20</v>
      </c>
      <c r="F100" s="54"/>
      <c r="G100" s="52"/>
      <c r="H100" s="58"/>
      <c r="I100" s="55"/>
    </row>
    <row r="101" spans="2:9" x14ac:dyDescent="0.25">
      <c r="B101" s="60"/>
      <c r="C101" s="14" t="s">
        <v>63</v>
      </c>
      <c r="D101" s="56"/>
      <c r="E101" s="13" t="s">
        <v>20</v>
      </c>
      <c r="F101" s="54"/>
      <c r="G101" s="52"/>
      <c r="H101" s="58"/>
      <c r="I101" s="55"/>
    </row>
    <row r="102" spans="2:9" x14ac:dyDescent="0.25">
      <c r="B102" s="60"/>
      <c r="C102" s="14" t="s">
        <v>64</v>
      </c>
      <c r="D102" s="56"/>
      <c r="E102" s="13" t="s">
        <v>20</v>
      </c>
      <c r="F102" s="54"/>
      <c r="G102" s="52"/>
      <c r="H102" s="58"/>
      <c r="I102" s="55"/>
    </row>
    <row r="103" spans="2:9" x14ac:dyDescent="0.25">
      <c r="B103" s="60"/>
      <c r="C103" s="14" t="s">
        <v>65</v>
      </c>
      <c r="D103" s="56"/>
      <c r="E103" s="13" t="s">
        <v>20</v>
      </c>
      <c r="F103" s="54"/>
      <c r="G103" s="52"/>
      <c r="H103" s="58"/>
      <c r="I103" s="55"/>
    </row>
    <row r="104" spans="2:9" x14ac:dyDescent="0.25">
      <c r="B104" s="60"/>
      <c r="C104" s="14" t="s">
        <v>66</v>
      </c>
      <c r="D104" s="56"/>
      <c r="E104" s="13" t="s">
        <v>20</v>
      </c>
      <c r="F104" s="54"/>
      <c r="G104" s="52"/>
      <c r="H104" s="58"/>
      <c r="I104" s="55"/>
    </row>
    <row r="105" spans="2:9" x14ac:dyDescent="0.25">
      <c r="B105" s="60"/>
      <c r="C105" s="14" t="s">
        <v>67</v>
      </c>
      <c r="D105" s="56"/>
      <c r="E105" s="13" t="s">
        <v>20</v>
      </c>
      <c r="F105" s="54"/>
      <c r="G105" s="52"/>
      <c r="H105" s="58"/>
      <c r="I105" s="55"/>
    </row>
    <row r="106" spans="2:9" x14ac:dyDescent="0.25">
      <c r="B106" s="60"/>
      <c r="C106" s="14" t="s">
        <v>68</v>
      </c>
      <c r="D106" s="56"/>
      <c r="E106" s="13" t="s">
        <v>20</v>
      </c>
      <c r="F106" s="54"/>
      <c r="G106" s="52"/>
      <c r="H106" s="58"/>
      <c r="I106" s="55"/>
    </row>
    <row r="107" spans="2:9" x14ac:dyDescent="0.25">
      <c r="B107" s="60"/>
      <c r="C107" s="14" t="s">
        <v>69</v>
      </c>
      <c r="D107" s="56"/>
      <c r="E107" s="13" t="s">
        <v>20</v>
      </c>
      <c r="F107" s="54"/>
      <c r="G107" s="52"/>
      <c r="H107" s="59"/>
      <c r="I107" s="55"/>
    </row>
    <row r="108" spans="2:9" ht="24.75" customHeight="1" x14ac:dyDescent="0.25">
      <c r="B108" s="35"/>
      <c r="C108" s="36"/>
      <c r="D108" s="36"/>
      <c r="E108" s="36"/>
      <c r="F108" s="37"/>
      <c r="G108" s="38"/>
      <c r="H108" s="35"/>
    </row>
    <row r="109" spans="2:9" ht="5.25" customHeight="1" x14ac:dyDescent="0.25"/>
  </sheetData>
  <mergeCells count="52">
    <mergeCell ref="B24:C24"/>
    <mergeCell ref="B3:H3"/>
    <mergeCell ref="B7:C7"/>
    <mergeCell ref="D7:H7"/>
    <mergeCell ref="B10:C10"/>
    <mergeCell ref="B14:B15"/>
    <mergeCell ref="G14:G15"/>
    <mergeCell ref="H14:H15"/>
    <mergeCell ref="B17:B18"/>
    <mergeCell ref="G17:G18"/>
    <mergeCell ref="H17:H18"/>
    <mergeCell ref="B21:C21"/>
    <mergeCell ref="D21:H21"/>
    <mergeCell ref="B28:B29"/>
    <mergeCell ref="G28:G29"/>
    <mergeCell ref="H28:H29"/>
    <mergeCell ref="B31:B32"/>
    <mergeCell ref="G31:G32"/>
    <mergeCell ref="H31:H32"/>
    <mergeCell ref="B35:C35"/>
    <mergeCell ref="D35:H35"/>
    <mergeCell ref="B38:C38"/>
    <mergeCell ref="B42:B47"/>
    <mergeCell ref="G42:G47"/>
    <mergeCell ref="H42:H47"/>
    <mergeCell ref="C44:C45"/>
    <mergeCell ref="C46:C47"/>
    <mergeCell ref="B76:E76"/>
    <mergeCell ref="B52:C52"/>
    <mergeCell ref="D52:H52"/>
    <mergeCell ref="B55:C55"/>
    <mergeCell ref="B59:B66"/>
    <mergeCell ref="C59:C60"/>
    <mergeCell ref="G59:G66"/>
    <mergeCell ref="H59:H66"/>
    <mergeCell ref="C63:C64"/>
    <mergeCell ref="C65:C66"/>
    <mergeCell ref="B68:B70"/>
    <mergeCell ref="G68:G70"/>
    <mergeCell ref="H68:H70"/>
    <mergeCell ref="B73:C73"/>
    <mergeCell ref="D73:H73"/>
    <mergeCell ref="B90:B97"/>
    <mergeCell ref="H90:H97"/>
    <mergeCell ref="B99:B107"/>
    <mergeCell ref="H99:H107"/>
    <mergeCell ref="C78:E78"/>
    <mergeCell ref="C79:E79"/>
    <mergeCell ref="C80:E80"/>
    <mergeCell ref="B81:H83"/>
    <mergeCell ref="B85:C85"/>
    <mergeCell ref="B86:C8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BRATOVŽ Gordana</dc:creator>
  <cp:lastModifiedBy>BRATOVŽ Gordana</cp:lastModifiedBy>
  <dcterms:created xsi:type="dcterms:W3CDTF">2020-10-13T11:45:37Z</dcterms:created>
  <dcterms:modified xsi:type="dcterms:W3CDTF">2020-11-06T08:49:12Z</dcterms:modified>
</cp:coreProperties>
</file>